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805" yWindow="0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H26" i="1" l="1"/>
  <c r="H25" i="1"/>
  <c r="H24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L10" i="1" l="1"/>
  <c r="L11" i="1"/>
  <c r="D29" i="1" l="1"/>
  <c r="H27" i="1" l="1"/>
  <c r="D27" i="1"/>
  <c r="E29" i="1" s="1"/>
</calcChain>
</file>

<file path=xl/sharedStrings.xml><?xml version="1.0" encoding="utf-8"?>
<sst xmlns="http://schemas.openxmlformats.org/spreadsheetml/2006/main" count="138" uniqueCount="90">
  <si>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</si>
  <si>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</si>
  <si>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</si>
  <si>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</si>
  <si>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</si>
  <si>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DANH SÁCH CÔNG TY NHẬN THỰC TẬP TN ĐỢT 2 15CĐ</t>
  </si>
  <si>
    <t>Tổng cộng</t>
  </si>
  <si>
    <t>SV</t>
  </si>
  <si>
    <t>còn lại</t>
  </si>
  <si>
    <t>Công việc</t>
  </si>
  <si>
    <t>GV HD</t>
  </si>
  <si>
    <t>Tháng 05-2018</t>
  </si>
  <si>
    <t>THỜI GIAN THỰC TẬP TỪ 14-05 ĐẾN 07-07-2018</t>
  </si>
  <si>
    <t>CÔNG TY TNHH TM-DV KỸ THUẬT TẦM NHÌN VIỆT</t>
  </si>
  <si>
    <t>294, Chợ Lớn, P. 11, Q. 6, Tp.HCM</t>
  </si>
  <si>
    <t>CTY TNHH THƯƠNG MẠI DỊCH VỤ AUTOSS</t>
  </si>
  <si>
    <t>458 Quốc lộ 1, phường Bình Hưng Hòa A, Q. Bình Tân, thành phố Hồ Chí Minh</t>
  </si>
  <si>
    <t>CÔNG TY CỔ PHẦN CƠ ĐIỆN TỬ ĐẠI THÀNH</t>
  </si>
  <si>
    <t>15/10 đường 6, KP 6, P. Hiệp Bình Phước, Q.Thủ Đức, Tp.HCM</t>
  </si>
  <si>
    <t>Mr Bình  (0903685112).</t>
  </si>
  <si>
    <t>CƠ SỞ NAM NHA</t>
  </si>
  <si>
    <t>30 đường 19, P.Hiệp Bình Phước, Q.Thủ Đức, Tp.HCM</t>
  </si>
  <si>
    <t>Bác Nghinh (0837124154)</t>
  </si>
  <si>
    <t>CTY TNHH DỊCH VỤ HỢP LONG</t>
  </si>
  <si>
    <t>1008/40 – TRƯỜNG SA- PHƯỜNG 12 – QUẬN 3</t>
  </si>
  <si>
    <t xml:space="preserve">Thầy Đạt (0909888219)       </t>
  </si>
  <si>
    <t>Công ty TNHH hàn cắt Tân Cường Thịnh</t>
  </si>
  <si>
    <t>568 Quốc lộ 1A, phường Bình Hưng Hòa B, quận Bình Tân, Tp HCM</t>
  </si>
  <si>
    <t>CT Altamedia</t>
  </si>
  <si>
    <t>CT TNHH TMDV Hàm Thuận</t>
  </si>
  <si>
    <t>2/26 Đỗ Nhuận, P. Sơn kỳ, Tân Phú TP.HCM</t>
  </si>
  <si>
    <t>15CĐ-ĐTCN</t>
  </si>
  <si>
    <t>A. Gia (Nhân sự) 0983712509</t>
  </si>
  <si>
    <t>CT CP TMDV thang máy Hồng Hà</t>
  </si>
  <si>
    <t>100, Tân sơn, P.15, Tân Bình TP.HCM</t>
  </si>
  <si>
    <t>15CĐ-TĐH</t>
  </si>
  <si>
    <t>A Tùng (GĐ) 0906761529</t>
  </si>
  <si>
    <t>CT thang Máy thế giới an toàn</t>
  </si>
  <si>
    <t>148/13 Ung văn Khiêm, P.12 Bình Thạnh, TPHCM</t>
  </si>
  <si>
    <t>A Trí(GĐ) 0903955869</t>
  </si>
  <si>
    <t>Công ty FOVINA</t>
  </si>
  <si>
    <t>458 QUỐC LỘ 1A,  P.  BÌNH HƯNG HÒA B,  QUẬN BÌNH TÂN</t>
  </si>
  <si>
    <t xml:space="preserve">774 QUỐC LỘ 1A,  P.  BÌNH HƯNG HÒA B,  QUẬN BÌNH TÂN </t>
  </si>
  <si>
    <t>ĐTCN và TĐH</t>
  </si>
  <si>
    <t>0902649461 (Cường GĐ)</t>
  </si>
  <si>
    <t>CÔNG TY TNHH B&amp;K ENGINEERING</t>
  </si>
  <si>
    <t>Địa chỉ: 430C Nguyễn Thái Sơn, P5, Gò Vấp, Tp,HCM</t>
  </si>
  <si>
    <t>Mr Chuyên – ĐT: 0918306211</t>
  </si>
  <si>
    <t>TĐH</t>
  </si>
  <si>
    <t>CÔNG TY TNHH DỊCH VỤ CƠ KHÍ CNC 24H</t>
  </si>
  <si>
    <t>64/8F3 HÒA BÌNH , F5, Q 11, TPHCM
(Xưởng 480/8c Mã lò, F. BHHA, Bình Tân,TP.HCM)</t>
  </si>
  <si>
    <t>A. Tâm PGĐ 0906740260</t>
  </si>
  <si>
    <t>CÔNG TY TNHH ĐẦU TƯ XNK ĐẠI HÙNG</t>
  </si>
  <si>
    <t>Địa chỉ văn phòng : 28/110 đuờng số 18, KP1, P. Bình Hưng Hòa, Quận Bình Tân, TP. HCM
Địa chỉ kho xưởng : Số 21 đường CN13,P. Sơn kỳ,Q. Tân Phú</t>
  </si>
  <si>
    <t>A. Luyện GĐ  ĐT 08 5444 1481</t>
  </si>
  <si>
    <t>Cty dược phẩm An Thiên</t>
  </si>
  <si>
    <t>KCN Hiệp phước, Nhà Bè, TPHCM</t>
  </si>
  <si>
    <t>Cô Tuyền PGĐ 0909373022</t>
  </si>
  <si>
    <t>Lê Quốc Nam GĐ 0913675557</t>
  </si>
  <si>
    <t>Anh Trí 0909420159</t>
  </si>
  <si>
    <t>Anh Minh 0903935581</t>
  </si>
  <si>
    <t>Anh Triều 0912452979</t>
  </si>
  <si>
    <t>công ty TNHH TM SX DV XNK THÀNH CÔNG  CNC</t>
  </si>
  <si>
    <t>SV xin</t>
  </si>
  <si>
    <t xml:space="preserve">LỚP 15CĐ-TĐH1 CVHT Thầy Đặng Đức Minh  VÀ 15CĐ-ĐTCN CVHT Cô Nguyễn Thị Tố Nga </t>
  </si>
  <si>
    <t xml:space="preserve">Cty TNHH Lập Phúc </t>
  </si>
  <si>
    <t>193 Gò ô môi, KP2, P. Phú Thuận Q7</t>
  </si>
  <si>
    <t>0933834895 A. Tuấn TP. Kỹ thuật</t>
  </si>
  <si>
    <t>Công ty TNHH MTV Ứng Dụng Công Nghệ Và Dịch Vụ Truyền Thông Âu Lạc</t>
  </si>
  <si>
    <t>86/33 Âu Cơ, phường 9, quận Tân Bình, TPHCM</t>
  </si>
  <si>
    <t>A. Danh 0949607559 (Phó P.KT)</t>
  </si>
  <si>
    <t>ĐTCN</t>
  </si>
  <si>
    <t>T. Mai</t>
  </si>
  <si>
    <t xml:space="preserve">T. Đạt </t>
  </si>
  <si>
    <t>T. Bảo Trân</t>
  </si>
  <si>
    <t>Cô Nga</t>
  </si>
  <si>
    <t xml:space="preserve">Cô Nga </t>
  </si>
  <si>
    <t>T. Tiến</t>
  </si>
  <si>
    <t>15CĐ-TĐH1</t>
  </si>
  <si>
    <t>T. Minh</t>
  </si>
  <si>
    <t>T. Đức A</t>
  </si>
  <si>
    <t>T. Võ Cường</t>
  </si>
  <si>
    <t>T. Phong Cường</t>
  </si>
  <si>
    <t>Cô Huê</t>
  </si>
  <si>
    <t xml:space="preserve">Cô Trinh </t>
  </si>
  <si>
    <t>Cô Hiền</t>
  </si>
  <si>
    <t>Cô Dương</t>
  </si>
  <si>
    <t>Cô Nhàn</t>
  </si>
  <si>
    <t>T.Đức B</t>
  </si>
  <si>
    <t>T H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</si>
</sst>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color rgb="FFFF0000"/>
      <name val="Times New Roman"/>
      <family val="1"/>
    </font>
    <font>
      <sz val="16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rgb="FF00B0F0"/>
      <name val="Times New Roman"/>
      <family val="1"/>
    </font>
    <font>
      <sz val="14"/>
      <color rgb="FF00B0F0"/>
      <name val="Times New Roman"/>
      <family val="1"/>
    </font>
    <font>
      <sz val="11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3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4" fillId="0" borderId="0" xfId="0" applyFont="1"/>
    <xf numFmtId="0" fontId="13" fillId="0" borderId="10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justify" vertical="center" wrapText="1"/>
    </xf>
    <xf numFmtId="0" fontId="13" fillId="3" borderId="5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zoomScale="55" zoomScaleNormal="55" workbookViewId="0">
      <selection activeCell="I24" sqref="I24"/>
    </sheetView>
  </sheetViews>
  <sheetFormatPr defaultRowHeight="15" x14ac:dyDescent="0.25"/>
  <cols>
    <col min="1" max="1" width="4.42578125" customWidth="1"/>
    <col min="2" max="2" width="30.8554687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  <col min="9" max="9" width="12.5703125" customWidth="1"/>
  </cols>
  <sheetData>
    <row r="2" spans="1:12" ht="21" customHeight="1" x14ac:dyDescent="0.25"/>
    <row r="5" spans="1:12" ht="29.25" customHeight="1" x14ac:dyDescent="0.25">
      <c r="A5" s="41" t="s">
        <v>5</v>
      </c>
      <c r="B5" s="41"/>
      <c r="C5" s="41"/>
      <c r="D5" s="41"/>
      <c r="E5" s="41"/>
      <c r="F5" s="41"/>
      <c r="G5" s="41"/>
    </row>
    <row r="6" spans="1:12" ht="18.75" customHeight="1" x14ac:dyDescent="0.25">
      <c r="A6" s="41" t="s">
        <v>11</v>
      </c>
      <c r="B6" s="41"/>
      <c r="C6" s="41"/>
      <c r="D6" s="41"/>
      <c r="E6" s="41"/>
      <c r="F6" s="41"/>
      <c r="G6" s="41"/>
    </row>
    <row r="7" spans="1:12" ht="18.75" customHeight="1" x14ac:dyDescent="0.25">
      <c r="A7" s="42" t="s">
        <v>12</v>
      </c>
      <c r="B7" s="42"/>
      <c r="C7" s="42"/>
      <c r="D7" s="42"/>
      <c r="E7" s="42"/>
      <c r="F7" s="42"/>
      <c r="G7" s="42"/>
    </row>
    <row r="8" spans="1:12" ht="21" customHeight="1" thickBot="1" x14ac:dyDescent="0.3">
      <c r="A8" s="43" t="s">
        <v>64</v>
      </c>
      <c r="B8" s="43"/>
      <c r="C8" s="43"/>
      <c r="D8" s="43"/>
      <c r="E8" s="43"/>
      <c r="F8" s="43"/>
      <c r="G8" s="43"/>
    </row>
    <row r="9" spans="1:12" ht="32.25" thickBot="1" x14ac:dyDescent="0.3">
      <c r="A9" s="5" t="s">
        <v>0</v>
      </c>
      <c r="B9" s="6" t="s">
        <v>1</v>
      </c>
      <c r="C9" s="13" t="s">
        <v>2</v>
      </c>
      <c r="D9" s="6" t="s">
        <v>3</v>
      </c>
      <c r="E9" s="6" t="s">
        <v>4</v>
      </c>
      <c r="F9" s="6" t="s">
        <v>9</v>
      </c>
      <c r="G9" s="6" t="s">
        <v>10</v>
      </c>
      <c r="H9" s="4" t="s">
        <v>6</v>
      </c>
    </row>
    <row r="10" spans="1:12" s="2" customFormat="1" ht="57" thickBot="1" x14ac:dyDescent="0.3">
      <c r="A10" s="8">
        <v>1</v>
      </c>
      <c r="B10" s="18" t="s">
        <v>13</v>
      </c>
      <c r="C10" s="19" t="s">
        <v>14</v>
      </c>
      <c r="D10" s="20">
        <v>4</v>
      </c>
      <c r="E10" s="21" t="s">
        <v>58</v>
      </c>
      <c r="F10" s="48" t="s">
        <v>43</v>
      </c>
      <c r="G10" s="25" t="s">
        <v>77</v>
      </c>
      <c r="H10" s="26">
        <f t="shared" ref="H10:H18" si="0">D10</f>
        <v>4</v>
      </c>
      <c r="I10" s="27" t="s">
        <v>77</v>
      </c>
      <c r="J10" s="2" t="s">
        <v>78</v>
      </c>
      <c r="L10" s="2">
        <f>SUM(D10,D14,D20:D22,D24:D26)</f>
        <v>38</v>
      </c>
    </row>
    <row r="11" spans="1:12" s="1" customFormat="1" ht="56.25" x14ac:dyDescent="0.25">
      <c r="A11" s="8">
        <v>2</v>
      </c>
      <c r="B11" s="11" t="s">
        <v>15</v>
      </c>
      <c r="C11" s="12" t="s">
        <v>16</v>
      </c>
      <c r="D11" s="10">
        <v>5</v>
      </c>
      <c r="E11" s="12" t="s">
        <v>59</v>
      </c>
      <c r="F11" s="47" t="s">
        <v>43</v>
      </c>
      <c r="G11" s="28" t="s">
        <v>83</v>
      </c>
      <c r="H11" s="26">
        <f t="shared" si="0"/>
        <v>5</v>
      </c>
      <c r="I11" s="29" t="s">
        <v>83</v>
      </c>
      <c r="J11" s="1" t="s">
        <v>31</v>
      </c>
      <c r="L11" s="1">
        <f>SUM(D11:D13,D15:D19,D23)</f>
        <v>41</v>
      </c>
    </row>
    <row r="12" spans="1:12" s="1" customFormat="1" ht="56.25" x14ac:dyDescent="0.25">
      <c r="A12" s="10">
        <v>3</v>
      </c>
      <c r="B12" s="11" t="s">
        <v>40</v>
      </c>
      <c r="C12" s="12" t="s">
        <v>41</v>
      </c>
      <c r="D12" s="10">
        <v>5</v>
      </c>
      <c r="E12" s="12" t="s">
        <v>61</v>
      </c>
      <c r="F12" s="47" t="s">
        <v>43</v>
      </c>
      <c r="G12" s="28" t="s">
        <v>84</v>
      </c>
      <c r="H12" s="26">
        <f t="shared" si="0"/>
        <v>5</v>
      </c>
      <c r="I12" s="29" t="s">
        <v>84</v>
      </c>
      <c r="J12" s="1" t="s">
        <v>31</v>
      </c>
    </row>
    <row r="13" spans="1:12" s="1" customFormat="1" ht="56.25" x14ac:dyDescent="0.25">
      <c r="A13" s="9">
        <v>4</v>
      </c>
      <c r="B13" s="11" t="s">
        <v>62</v>
      </c>
      <c r="C13" s="12" t="s">
        <v>42</v>
      </c>
      <c r="D13" s="10">
        <v>5</v>
      </c>
      <c r="E13" s="12" t="s">
        <v>60</v>
      </c>
      <c r="F13" s="47" t="s">
        <v>43</v>
      </c>
      <c r="G13" s="28" t="s">
        <v>80</v>
      </c>
      <c r="H13" s="26">
        <f t="shared" si="0"/>
        <v>5</v>
      </c>
      <c r="I13" s="29" t="s">
        <v>80</v>
      </c>
      <c r="J13" s="1" t="s">
        <v>31</v>
      </c>
    </row>
    <row r="14" spans="1:12" s="2" customFormat="1" ht="56.25" x14ac:dyDescent="0.25">
      <c r="A14" s="9">
        <v>5</v>
      </c>
      <c r="B14" s="22" t="s">
        <v>17</v>
      </c>
      <c r="C14" s="22" t="s">
        <v>18</v>
      </c>
      <c r="D14" s="22">
        <v>5</v>
      </c>
      <c r="E14" s="22" t="s">
        <v>19</v>
      </c>
      <c r="F14" s="48" t="s">
        <v>43</v>
      </c>
      <c r="G14" s="28" t="s">
        <v>72</v>
      </c>
      <c r="H14" s="26">
        <f t="shared" si="0"/>
        <v>5</v>
      </c>
      <c r="I14" s="29" t="s">
        <v>72</v>
      </c>
      <c r="J14" s="2" t="s">
        <v>78</v>
      </c>
    </row>
    <row r="15" spans="1:12" s="3" customFormat="1" ht="37.5" x14ac:dyDescent="0.25">
      <c r="A15" s="9">
        <v>6</v>
      </c>
      <c r="B15" s="11" t="s">
        <v>20</v>
      </c>
      <c r="C15" s="10" t="s">
        <v>21</v>
      </c>
      <c r="D15" s="10">
        <v>3</v>
      </c>
      <c r="E15" s="12" t="s">
        <v>22</v>
      </c>
      <c r="F15" s="47" t="s">
        <v>43</v>
      </c>
      <c r="G15" s="30" t="s">
        <v>81</v>
      </c>
      <c r="H15" s="26">
        <f t="shared" si="0"/>
        <v>3</v>
      </c>
      <c r="I15" s="31" t="s">
        <v>81</v>
      </c>
      <c r="J15" s="1" t="s">
        <v>31</v>
      </c>
    </row>
    <row r="16" spans="1:12" ht="37.5" x14ac:dyDescent="0.25">
      <c r="A16" s="9">
        <v>7</v>
      </c>
      <c r="B16" s="16" t="s">
        <v>23</v>
      </c>
      <c r="C16" s="10" t="s">
        <v>24</v>
      </c>
      <c r="D16" s="10">
        <v>5</v>
      </c>
      <c r="E16" s="12" t="s">
        <v>25</v>
      </c>
      <c r="F16" s="47" t="s">
        <v>43</v>
      </c>
      <c r="G16" s="30" t="s">
        <v>73</v>
      </c>
      <c r="H16" s="26">
        <f t="shared" si="0"/>
        <v>5</v>
      </c>
      <c r="I16" s="31" t="s">
        <v>73</v>
      </c>
      <c r="J16" s="1" t="s">
        <v>31</v>
      </c>
    </row>
    <row r="17" spans="1:13" s="1" customFormat="1" ht="61.5" customHeight="1" x14ac:dyDescent="0.25">
      <c r="A17" s="9">
        <v>8</v>
      </c>
      <c r="B17" s="17" t="s">
        <v>26</v>
      </c>
      <c r="C17" s="10" t="s">
        <v>27</v>
      </c>
      <c r="D17" s="10">
        <v>4</v>
      </c>
      <c r="E17" s="12" t="s">
        <v>44</v>
      </c>
      <c r="F17" s="47" t="s">
        <v>43</v>
      </c>
      <c r="G17" s="28" t="s">
        <v>74</v>
      </c>
      <c r="H17" s="26">
        <f t="shared" si="0"/>
        <v>4</v>
      </c>
      <c r="I17" s="29" t="s">
        <v>74</v>
      </c>
      <c r="J17" s="1" t="s">
        <v>31</v>
      </c>
    </row>
    <row r="18" spans="1:13" s="3" customFormat="1" ht="54.75" customHeight="1" x14ac:dyDescent="0.25">
      <c r="A18" s="10">
        <v>9</v>
      </c>
      <c r="B18" s="11" t="s">
        <v>68</v>
      </c>
      <c r="C18" s="10" t="s">
        <v>69</v>
      </c>
      <c r="D18" s="10">
        <v>6</v>
      </c>
      <c r="E18" s="12" t="s">
        <v>70</v>
      </c>
      <c r="F18" s="47" t="s">
        <v>43</v>
      </c>
      <c r="G18" s="32" t="s">
        <v>85</v>
      </c>
      <c r="H18" s="26">
        <f t="shared" si="0"/>
        <v>6</v>
      </c>
      <c r="I18" s="33" t="s">
        <v>85</v>
      </c>
      <c r="J18" s="3">
        <v>10</v>
      </c>
      <c r="K18" s="1" t="s">
        <v>31</v>
      </c>
      <c r="M18" s="3" t="s">
        <v>28</v>
      </c>
    </row>
    <row r="19" spans="1:13" s="3" customFormat="1" ht="54.75" customHeight="1" x14ac:dyDescent="0.25">
      <c r="A19" s="9">
        <v>10</v>
      </c>
      <c r="B19" s="15" t="s">
        <v>29</v>
      </c>
      <c r="C19" s="15" t="s">
        <v>30</v>
      </c>
      <c r="D19" s="10">
        <v>3</v>
      </c>
      <c r="E19" s="12" t="s">
        <v>32</v>
      </c>
      <c r="F19" s="47" t="s">
        <v>31</v>
      </c>
      <c r="G19" s="34" t="s">
        <v>76</v>
      </c>
      <c r="H19" s="35">
        <f>SUM(D19,D23)</f>
        <v>8</v>
      </c>
      <c r="I19" s="36" t="s">
        <v>76</v>
      </c>
      <c r="J19" s="1" t="s">
        <v>31</v>
      </c>
      <c r="M19" s="14" t="s">
        <v>63</v>
      </c>
    </row>
    <row r="20" spans="1:13" ht="65.25" customHeight="1" x14ac:dyDescent="0.25">
      <c r="A20" s="10">
        <v>11</v>
      </c>
      <c r="B20" s="21" t="s">
        <v>33</v>
      </c>
      <c r="C20" s="21" t="s">
        <v>34</v>
      </c>
      <c r="D20" s="21">
        <v>3</v>
      </c>
      <c r="E20" s="21" t="s">
        <v>36</v>
      </c>
      <c r="F20" s="48" t="s">
        <v>35</v>
      </c>
      <c r="G20" s="30" t="s">
        <v>86</v>
      </c>
      <c r="H20" s="26">
        <f>D20</f>
        <v>3</v>
      </c>
      <c r="I20" s="31" t="s">
        <v>86</v>
      </c>
      <c r="J20" s="24" t="s">
        <v>78</v>
      </c>
    </row>
    <row r="21" spans="1:13" ht="65.25" customHeight="1" x14ac:dyDescent="0.25">
      <c r="A21" s="9">
        <v>12</v>
      </c>
      <c r="B21" s="23" t="s">
        <v>37</v>
      </c>
      <c r="C21" s="23" t="s">
        <v>38</v>
      </c>
      <c r="D21" s="20">
        <v>7</v>
      </c>
      <c r="E21" s="21" t="s">
        <v>39</v>
      </c>
      <c r="F21" s="48" t="s">
        <v>35</v>
      </c>
      <c r="G21" s="30" t="s">
        <v>87</v>
      </c>
      <c r="H21" s="26">
        <f>D21</f>
        <v>7</v>
      </c>
      <c r="I21" s="31" t="s">
        <v>87</v>
      </c>
      <c r="J21" s="24" t="s">
        <v>78</v>
      </c>
    </row>
    <row r="22" spans="1:13" s="3" customFormat="1" ht="65.25" customHeight="1" x14ac:dyDescent="0.25">
      <c r="A22" s="10">
        <v>13</v>
      </c>
      <c r="B22" s="23" t="s">
        <v>45</v>
      </c>
      <c r="C22" s="23" t="s">
        <v>46</v>
      </c>
      <c r="D22" s="20">
        <v>8</v>
      </c>
      <c r="E22" s="21" t="s">
        <v>47</v>
      </c>
      <c r="F22" s="48" t="s">
        <v>48</v>
      </c>
      <c r="G22" s="30" t="s">
        <v>79</v>
      </c>
      <c r="H22" s="26">
        <f>D22</f>
        <v>8</v>
      </c>
      <c r="I22" s="31" t="s">
        <v>79</v>
      </c>
      <c r="J22" s="24" t="s">
        <v>78</v>
      </c>
    </row>
    <row r="23" spans="1:13" s="3" customFormat="1" ht="65.25" customHeight="1" x14ac:dyDescent="0.25">
      <c r="A23" s="10">
        <v>14</v>
      </c>
      <c r="B23" s="15" t="s">
        <v>49</v>
      </c>
      <c r="C23" s="15" t="s">
        <v>50</v>
      </c>
      <c r="D23" s="10">
        <v>5</v>
      </c>
      <c r="E23" s="12" t="s">
        <v>51</v>
      </c>
      <c r="F23" s="47" t="s">
        <v>43</v>
      </c>
      <c r="G23" s="25" t="s">
        <v>75</v>
      </c>
      <c r="H23" s="37"/>
      <c r="I23" s="27"/>
      <c r="J23" s="1" t="s">
        <v>31</v>
      </c>
    </row>
    <row r="24" spans="1:13" s="3" customFormat="1" ht="99" customHeight="1" x14ac:dyDescent="0.25">
      <c r="A24" s="10">
        <v>15</v>
      </c>
      <c r="B24" s="23" t="s">
        <v>52</v>
      </c>
      <c r="C24" s="23" t="s">
        <v>53</v>
      </c>
      <c r="D24" s="20">
        <v>4</v>
      </c>
      <c r="E24" s="21" t="s">
        <v>54</v>
      </c>
      <c r="F24" s="48" t="s">
        <v>43</v>
      </c>
      <c r="G24" s="32" t="s">
        <v>88</v>
      </c>
      <c r="H24" s="26">
        <f t="shared" ref="H24:H26" si="1">D24</f>
        <v>4</v>
      </c>
      <c r="I24" s="33" t="s">
        <v>88</v>
      </c>
      <c r="J24" s="24" t="s">
        <v>78</v>
      </c>
    </row>
    <row r="25" spans="1:13" s="3" customFormat="1" ht="99" customHeight="1" x14ac:dyDescent="0.25">
      <c r="A25" s="10">
        <v>16</v>
      </c>
      <c r="B25" s="23" t="s">
        <v>55</v>
      </c>
      <c r="C25" s="23" t="s">
        <v>56</v>
      </c>
      <c r="D25" s="20">
        <v>3</v>
      </c>
      <c r="E25" s="21" t="s">
        <v>57</v>
      </c>
      <c r="F25" s="48" t="s">
        <v>48</v>
      </c>
      <c r="G25" s="38" t="s">
        <v>89</v>
      </c>
      <c r="H25" s="26">
        <f t="shared" si="1"/>
        <v>3</v>
      </c>
      <c r="I25" s="38" t="s">
        <v>89</v>
      </c>
      <c r="J25" s="24" t="s">
        <v>78</v>
      </c>
      <c r="M25" s="14" t="s">
        <v>63</v>
      </c>
    </row>
    <row r="26" spans="1:13" s="3" customFormat="1" ht="99" customHeight="1" x14ac:dyDescent="0.25">
      <c r="A26" s="10">
        <v>17</v>
      </c>
      <c r="B26" s="23" t="s">
        <v>65</v>
      </c>
      <c r="C26" s="23" t="s">
        <v>66</v>
      </c>
      <c r="D26" s="20">
        <v>4</v>
      </c>
      <c r="E26" s="21" t="s">
        <v>67</v>
      </c>
      <c r="F26" s="48" t="s">
        <v>43</v>
      </c>
      <c r="G26" s="30" t="s">
        <v>82</v>
      </c>
      <c r="H26" s="26">
        <f t="shared" si="1"/>
        <v>4</v>
      </c>
      <c r="I26" s="31" t="s">
        <v>82</v>
      </c>
      <c r="J26" s="24" t="s">
        <v>78</v>
      </c>
    </row>
    <row r="27" spans="1:13" ht="21" thickBot="1" x14ac:dyDescent="0.35">
      <c r="A27" s="44" t="s">
        <v>6</v>
      </c>
      <c r="B27" s="45"/>
      <c r="C27" s="46"/>
      <c r="D27" s="40">
        <f>SUM(D10:D26)</f>
        <v>79</v>
      </c>
      <c r="E27" s="7"/>
      <c r="F27" s="7"/>
      <c r="G27" s="7"/>
      <c r="H27" s="39">
        <f>SUM(H10:H26)</f>
        <v>79</v>
      </c>
    </row>
    <row r="28" spans="1:13" x14ac:dyDescent="0.25">
      <c r="E28">
        <v>79</v>
      </c>
      <c r="G28" t="s">
        <v>7</v>
      </c>
    </row>
    <row r="29" spans="1:13" x14ac:dyDescent="0.25">
      <c r="D29">
        <f>SUM(D10:D26)</f>
        <v>79</v>
      </c>
      <c r="E29">
        <f>E28-D27</f>
        <v>0</v>
      </c>
      <c r="G29" t="s">
        <v>8</v>
      </c>
    </row>
    <row r="31" spans="1:13" x14ac:dyDescent="0.25">
      <c r="D31" t="s">
        <v>71</v>
      </c>
      <c r="E31">
        <v>41</v>
      </c>
    </row>
    <row r="32" spans="1:13" x14ac:dyDescent="0.25">
      <c r="D32" t="s">
        <v>48</v>
      </c>
      <c r="E32">
        <v>39</v>
      </c>
    </row>
  </sheetData>
  <mergeCells count="5">
    <mergeCell ref="A5:G5"/>
    <mergeCell ref="A6:G6"/>
    <mergeCell ref="A7:G7"/>
    <mergeCell ref="A8:G8"/>
    <mergeCell ref="A27:C27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2018-05-06T14:03:33Z</dcterms:modified>
</cp:coreProperties>
</file>